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 xmlns:mc="http://schemas.openxmlformats.org/markup-compatibility/2006">
    <mc:Choice Requires="x15">
      <x15ac:absPath xmlns:x15ac="http://schemas.microsoft.com/office/spreadsheetml/2010/11/ac" url="D:\Документы\Мои документы\Документы НПА 2022\Решение №31  от 14.12 .22г. о внесении изменений в бюджет 2022\Решение №31 от 14.12..22г\"/>
    </mc:Choice>
  </mc:AlternateContent>
  <xr:revisionPtr revIDLastSave="0" documentId="13_ncr:1_{CEDFD48E-ADCC-4B23-9F07-F22AB1280FC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</workbook>
</file>

<file path=xl/calcChain.xml><?xml version="1.0" encoding="utf-8"?>
<calcChain xmlns="http://schemas.openxmlformats.org/spreadsheetml/2006/main">
  <c r="J68" i="1" l="1"/>
  <c r="J60" i="1"/>
  <c r="J58" i="1"/>
  <c r="J56" i="1"/>
  <c r="J54" i="1"/>
  <c r="J52" i="1"/>
  <c r="J45" i="1"/>
  <c r="J64" i="1"/>
  <c r="J47" i="1"/>
  <c r="J37" i="1"/>
  <c r="J32" i="1"/>
  <c r="J18" i="1"/>
  <c r="J49" i="1"/>
  <c r="J43" i="1"/>
  <c r="J62" i="1"/>
  <c r="J35" i="1"/>
  <c r="J30" i="1"/>
  <c r="J41" i="1"/>
  <c r="J28" i="1" l="1"/>
  <c r="L25" i="1" l="1"/>
  <c r="K25" i="1"/>
  <c r="J25" i="1" l="1"/>
</calcChain>
</file>

<file path=xl/sharedStrings.xml><?xml version="1.0" encoding="utf-8"?>
<sst xmlns="http://schemas.openxmlformats.org/spreadsheetml/2006/main" count="153" uniqueCount="102">
  <si>
    <t>01</t>
  </si>
  <si>
    <t>Внести изменения в доходную часть бюджета</t>
  </si>
  <si>
    <t>Внести изменения в расходную часть бюджета</t>
  </si>
  <si>
    <t>Наименование раздела и подраздела</t>
  </si>
  <si>
    <t>Подраздела</t>
  </si>
  <si>
    <t>Целевая статья</t>
  </si>
  <si>
    <t>Вид расхода</t>
  </si>
  <si>
    <t>ИСТОЧНИК ДОХОДОВ</t>
  </si>
  <si>
    <t>ВСЕГО</t>
  </si>
  <si>
    <t>код бюджетной классификации</t>
  </si>
  <si>
    <t>КООСГУ</t>
  </si>
  <si>
    <t>в том числе:</t>
  </si>
  <si>
    <t>0503</t>
  </si>
  <si>
    <t>08</t>
  </si>
  <si>
    <t xml:space="preserve">ИТОГО </t>
  </si>
  <si>
    <t>областной бюджет</t>
  </si>
  <si>
    <t>2 02 20216 10 0000 150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</si>
  <si>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</si>
  <si>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0409</t>
  </si>
  <si>
    <t>05</t>
  </si>
  <si>
    <t>Софинансирование мероприятий по  капитальному ремонту и ремонту автомобильных дорог общего пользования местного значения</t>
  </si>
  <si>
    <t>S0140</t>
  </si>
  <si>
    <t xml:space="preserve">местный бюджет </t>
  </si>
  <si>
    <t>2021 год (рублей)</t>
  </si>
  <si>
    <t>2022 год (рублей)</t>
  </si>
  <si>
    <t>2023 год (рублей)</t>
  </si>
  <si>
    <t>вт.ч. Местный бюджет</t>
  </si>
  <si>
    <t>Пояснительная к Решению о Внесении изменений в бюджет МО Бережковское сельское поселение Волховского муниципального района на 2022 год</t>
  </si>
  <si>
    <t>4</t>
  </si>
  <si>
    <t>2024 год (рублей)</t>
  </si>
  <si>
    <t>11</t>
  </si>
  <si>
    <t>68</t>
  </si>
  <si>
    <t>9</t>
  </si>
  <si>
    <t>0309</t>
  </si>
  <si>
    <t>02</t>
  </si>
  <si>
    <t>0801</t>
  </si>
  <si>
    <t>0501</t>
  </si>
  <si>
    <t>01040</t>
  </si>
  <si>
    <t>Содержание и ремонт сетей уличного освещения</t>
  </si>
  <si>
    <t>Доходы от сдачи в аренду имущества,</t>
  </si>
  <si>
    <t>1 11 05 075 10 0000 120</t>
  </si>
  <si>
    <t xml:space="preserve">Земельный налог с физических лиц
</t>
  </si>
  <si>
    <t>1 06 06 043 10 1000 110</t>
  </si>
  <si>
    <t>06</t>
  </si>
  <si>
    <t>Мероприятия по уплате взносов на капитальный ремонт многоквартирных жилых домов в рамках непрограммных расходов</t>
  </si>
  <si>
    <t>01320</t>
  </si>
  <si>
    <t>240</t>
  </si>
  <si>
    <t>0104</t>
  </si>
  <si>
    <t>67</t>
  </si>
  <si>
    <t>3</t>
  </si>
  <si>
    <t>00150</t>
  </si>
  <si>
    <t xml:space="preserve"> Содержание мест захоронения   </t>
  </si>
  <si>
    <t xml:space="preserve">0503 </t>
  </si>
  <si>
    <t>01160</t>
  </si>
  <si>
    <t>03</t>
  </si>
  <si>
    <t>Резервный фонд администрации МО Бережковское сельское поселение в рамках непрограмных расходов</t>
  </si>
  <si>
    <t>0111</t>
  </si>
  <si>
    <t>01340</t>
  </si>
  <si>
    <t>Предоставление муниципальным бюджетным учреждениям субсидий на выполнение муниципального задания</t>
  </si>
  <si>
    <t>00170</t>
  </si>
  <si>
    <t>в т.ч вышестоящие  бюджеты</t>
  </si>
  <si>
    <t>Уборка и содержание территорий и мест отдыха</t>
  </si>
  <si>
    <t>01170</t>
  </si>
  <si>
    <t>Расходы на обеспечение функций органов местного самоуправления в рамках обеспечения деятельности центрального аппарата</t>
  </si>
  <si>
    <t xml:space="preserve">Публикация информации в средствах массовой информации </t>
  </si>
  <si>
    <t>0113</t>
  </si>
  <si>
    <t>10</t>
  </si>
  <si>
    <t>01190</t>
  </si>
  <si>
    <t>01450</t>
  </si>
  <si>
    <t>Содержание имущества казны в рамках непрограммных расходов</t>
  </si>
  <si>
    <t xml:space="preserve">НДФЛ
</t>
  </si>
  <si>
    <t>1 06 01 030 10 1000 110</t>
  </si>
  <si>
    <t xml:space="preserve">Налог на имущество физ.лиц
</t>
  </si>
  <si>
    <t>1 06 06 033 10 1000 110</t>
  </si>
  <si>
    <t xml:space="preserve">Земельный налог с организаций
</t>
  </si>
  <si>
    <t>1 03 02000 01 0000 110</t>
  </si>
  <si>
    <t xml:space="preserve">Акцизы
</t>
  </si>
  <si>
    <t>1 01 02000 01 0000 110</t>
  </si>
  <si>
    <t>1 16 02020 02 0000 140</t>
  </si>
  <si>
    <t xml:space="preserve">Административные штрафы
</t>
  </si>
  <si>
    <t>0412</t>
  </si>
  <si>
    <t>09</t>
  </si>
  <si>
    <t>01180</t>
  </si>
  <si>
    <t>Комплекс процессных мероприятий " Создание благоприятных условий для развития малого и среднего предпринимательства"</t>
  </si>
  <si>
    <t>01210</t>
  </si>
  <si>
    <t xml:space="preserve"> Повышение квалификации специалистов администрации муниципального образования Бережковское сельское поселение в рамках подпрограммы</t>
  </si>
  <si>
    <t>УМЕНЬШИТЬ доходную часть на  699072,39</t>
  </si>
  <si>
    <t>УМЕНЬШИТЬ расходную часть на  699072,39</t>
  </si>
  <si>
    <t xml:space="preserve">Обеспечение проведения диспансеризации лиц в соответствии с приказом Минздравсоцразвития РФ от 14.12.2009 года №984нв </t>
  </si>
  <si>
    <t>01200</t>
  </si>
  <si>
    <t xml:space="preserve">Приобретение наглядной агитации для поселения </t>
  </si>
  <si>
    <t>01260</t>
  </si>
  <si>
    <t>Профилактика межнациональных конфликтов</t>
  </si>
  <si>
    <t>17</t>
  </si>
  <si>
    <t>01280</t>
  </si>
  <si>
    <t>Расходы по мероприятиям по землеустройству и землепользованию в рамках непрограммных расходов</t>
  </si>
  <si>
    <t>01310</t>
  </si>
  <si>
    <t xml:space="preserve">Ремонт и содержание дорог общего пользования местного значения </t>
  </si>
  <si>
    <t>01110</t>
  </si>
  <si>
    <t>01400</t>
  </si>
  <si>
    <t>Мероприятия в области жилищного хозяйства</t>
  </si>
  <si>
    <t>экспертиза д.18 и д.19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</si>
</sst>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_-* #,##0.00_р_._-;\-* #,##0.00_р_._-;_-* \-??_р_._-;_-@_-"/>
  </numFmts>
  <fonts count="14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Arial Cyr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name val="Arial Cyr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0" fillId="0" borderId="0"/>
    <xf numFmtId="0" fontId="13" fillId="0" borderId="0"/>
    <xf numFmtId="165" fontId="13" fillId="0" borderId="0" applyFill="0" applyBorder="0" applyAlignment="0" applyProtection="0"/>
  </cellStyleXfs>
  <cellXfs count="66">
    <xf numFmtId="0" fontId="0" fillId="0" borderId="0" xfId="0"/>
    <xf numFmtId="0" fontId="3" fillId="0" borderId="1" xfId="0" applyFont="1" applyBorder="1"/>
    <xf numFmtId="4" fontId="3" fillId="0" borderId="1" xfId="0" applyNumberFormat="1" applyFont="1" applyBorder="1"/>
    <xf numFmtId="0" fontId="3" fillId="0" borderId="0" xfId="0" applyFont="1"/>
    <xf numFmtId="0" fontId="2" fillId="0" borderId="0" xfId="0" applyFont="1"/>
    <xf numFmtId="4" fontId="2" fillId="0" borderId="0" xfId="0" applyNumberFormat="1" applyFont="1"/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center" vertical="top" wrapText="1"/>
    </xf>
    <xf numFmtId="164" fontId="3" fillId="0" borderId="0" xfId="0" applyNumberFormat="1" applyFont="1" applyAlignment="1">
      <alignment horizontal="right" vertical="center"/>
    </xf>
    <xf numFmtId="4" fontId="3" fillId="0" borderId="0" xfId="0" applyNumberFormat="1" applyFont="1"/>
    <xf numFmtId="49" fontId="6" fillId="0" borderId="1" xfId="0" applyNumberFormat="1" applyFont="1" applyBorder="1" applyAlignment="1">
      <alignment horizontal="right"/>
    </xf>
    <xf numFmtId="0" fontId="6" fillId="0" borderId="1" xfId="0" applyFont="1" applyBorder="1" applyAlignment="1">
      <alignment horizontal="right"/>
    </xf>
    <xf numFmtId="49" fontId="4" fillId="0" borderId="1" xfId="0" applyNumberFormat="1" applyFont="1" applyBorder="1" applyAlignment="1">
      <alignment horizontal="right"/>
    </xf>
    <xf numFmtId="0" fontId="1" fillId="0" borderId="1" xfId="0" applyFont="1" applyBorder="1" applyAlignment="1">
      <alignment horizontal="right"/>
    </xf>
    <xf numFmtId="0" fontId="1" fillId="0" borderId="0" xfId="0" applyFont="1" applyAlignment="1">
      <alignment horizontal="left" wrapText="1"/>
    </xf>
    <xf numFmtId="49" fontId="8" fillId="0" borderId="1" xfId="0" applyNumberFormat="1" applyFont="1" applyBorder="1" applyAlignment="1">
      <alignment horizontal="center"/>
    </xf>
    <xf numFmtId="49" fontId="8" fillId="0" borderId="1" xfId="0" applyNumberFormat="1" applyFont="1" applyBorder="1"/>
    <xf numFmtId="0" fontId="6" fillId="0" borderId="1" xfId="0" applyFont="1" applyBorder="1" applyAlignment="1">
      <alignment horizontal="left" wrapText="1"/>
    </xf>
    <xf numFmtId="49" fontId="8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left" wrapText="1"/>
    </xf>
    <xf numFmtId="0" fontId="2" fillId="0" borderId="1" xfId="0" applyFont="1" applyBorder="1"/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wrapText="1"/>
    </xf>
    <xf numFmtId="0" fontId="4" fillId="0" borderId="2" xfId="0" applyFont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/>
    </xf>
    <xf numFmtId="49" fontId="8" fillId="2" borderId="1" xfId="0" applyNumberFormat="1" applyFont="1" applyFill="1" applyBorder="1"/>
    <xf numFmtId="49" fontId="8" fillId="2" borderId="1" xfId="0" applyNumberFormat="1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right"/>
    </xf>
    <xf numFmtId="0" fontId="1" fillId="2" borderId="1" xfId="0" applyFont="1" applyFill="1" applyBorder="1" applyAlignment="1">
      <alignment horizontal="right"/>
    </xf>
    <xf numFmtId="49" fontId="6" fillId="2" borderId="1" xfId="0" applyNumberFormat="1" applyFont="1" applyFill="1" applyBorder="1" applyAlignment="1">
      <alignment horizontal="right"/>
    </xf>
    <xf numFmtId="49" fontId="4" fillId="2" borderId="1" xfId="0" applyNumberFormat="1" applyFont="1" applyFill="1" applyBorder="1" applyAlignment="1">
      <alignment horizontal="right"/>
    </xf>
    <xf numFmtId="4" fontId="2" fillId="2" borderId="1" xfId="0" applyNumberFormat="1" applyFont="1" applyFill="1" applyBorder="1"/>
    <xf numFmtId="4" fontId="2" fillId="0" borderId="1" xfId="0" applyNumberFormat="1" applyFont="1" applyBorder="1"/>
    <xf numFmtId="4" fontId="3" fillId="2" borderId="1" xfId="0" applyNumberFormat="1" applyFont="1" applyFill="1" applyBorder="1"/>
    <xf numFmtId="2" fontId="3" fillId="2" borderId="1" xfId="0" applyNumberFormat="1" applyFont="1" applyFill="1" applyBorder="1" applyAlignment="1">
      <alignment horizontal="center"/>
    </xf>
    <xf numFmtId="0" fontId="9" fillId="0" borderId="1" xfId="0" applyFont="1" applyBorder="1" applyAlignment="1">
      <alignment horizontal="left" vertical="top" wrapText="1"/>
    </xf>
    <xf numFmtId="0" fontId="6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horizontal="center"/>
    </xf>
    <xf numFmtId="0" fontId="11" fillId="2" borderId="1" xfId="0" applyFont="1" applyFill="1" applyBorder="1" applyAlignment="1">
      <alignment horizontal="left" vertical="top" wrapText="1"/>
    </xf>
    <xf numFmtId="0" fontId="12" fillId="2" borderId="1" xfId="0" applyFont="1" applyFill="1" applyBorder="1" applyAlignment="1">
      <alignment horizontal="left" vertical="top" wrapText="1"/>
    </xf>
    <xf numFmtId="4" fontId="3" fillId="0" borderId="1" xfId="0" applyNumberFormat="1" applyFont="1" applyBorder="1" applyAlignment="1">
      <alignment horizontal="right" vertical="center"/>
    </xf>
    <xf numFmtId="0" fontId="7" fillId="0" borderId="1" xfId="0" applyFont="1" applyBorder="1" applyAlignment="1">
      <alignment horizontal="left" vertical="top" wrapText="1"/>
    </xf>
    <xf numFmtId="4" fontId="2" fillId="0" borderId="1" xfId="0" applyNumberFormat="1" applyFont="1" applyBorder="1" applyAlignment="1">
      <alignment horizontal="right" vertical="center"/>
    </xf>
    <xf numFmtId="0" fontId="10" fillId="0" borderId="1" xfId="0" applyFont="1" applyBorder="1" applyAlignment="1">
      <alignment vertical="top" wrapText="1"/>
    </xf>
    <xf numFmtId="0" fontId="10" fillId="0" borderId="1" xfId="1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10" fillId="0" borderId="5" xfId="1" applyBorder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</cellXfs>
  <cellStyles count="4"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Финансовый 2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O73"/>
  <sheetViews>
    <sheetView tabSelected="1" topLeftCell="A14" zoomScale="120" zoomScaleNormal="120" workbookViewId="0">
      <selection activeCell="J69" sqref="J69"/>
    </sheetView>
  </sheetViews>
  <sheetFormatPr defaultRowHeight="15.75" x14ac:dyDescent="0.25"/>
  <cols>
    <col min="1" max="1" width="1.28515625" style="4" customWidth="1"/>
    <col min="2" max="2" width="43.5703125" style="4" customWidth="1"/>
    <col min="3" max="3" width="6.85546875" style="4" customWidth="1"/>
    <col min="4" max="4" width="9.140625" style="4"/>
    <col min="5" max="6" width="7.28515625" style="4" customWidth="1"/>
    <col min="7" max="8" width="9.140625" style="4"/>
    <col min="9" max="9" width="8.7109375" style="4" customWidth="1"/>
    <col min="10" max="10" width="14.5703125" style="5" customWidth="1"/>
    <col min="11" max="11" width="11.5703125" style="4" customWidth="1"/>
    <col min="12" max="12" width="14.7109375" style="4" customWidth="1"/>
    <col min="13" max="16384" width="9.140625" style="4"/>
  </cols>
  <sheetData>
    <row r="2" spans="2:12" ht="29.25" customHeight="1" x14ac:dyDescent="0.25">
      <c r="B2" s="57" t="s">
        <v>27</v>
      </c>
      <c r="C2" s="57"/>
      <c r="D2" s="57"/>
      <c r="E2" s="57"/>
      <c r="F2" s="57"/>
      <c r="G2" s="57"/>
      <c r="H2" s="57"/>
      <c r="I2" s="57"/>
      <c r="J2" s="57"/>
    </row>
    <row r="4" spans="2:12" x14ac:dyDescent="0.25">
      <c r="B4" s="7"/>
    </row>
    <row r="5" spans="2:12" x14ac:dyDescent="0.25">
      <c r="B5" s="7"/>
    </row>
    <row r="6" spans="2:12" x14ac:dyDescent="0.25">
      <c r="B6" s="8" t="s">
        <v>1</v>
      </c>
    </row>
    <row r="7" spans="2:12" x14ac:dyDescent="0.25">
      <c r="B7" s="8" t="s">
        <v>86</v>
      </c>
    </row>
    <row r="8" spans="2:12" x14ac:dyDescent="0.25">
      <c r="B8" s="6" t="s">
        <v>11</v>
      </c>
    </row>
    <row r="9" spans="2:12" ht="39" customHeight="1" x14ac:dyDescent="0.25">
      <c r="B9" s="11" t="s">
        <v>9</v>
      </c>
      <c r="C9" s="59" t="s">
        <v>7</v>
      </c>
      <c r="D9" s="60"/>
      <c r="E9" s="60"/>
      <c r="F9" s="60"/>
      <c r="G9" s="60"/>
      <c r="H9" s="60"/>
      <c r="I9" s="60"/>
      <c r="J9" s="12" t="s">
        <v>24</v>
      </c>
      <c r="K9" s="32" t="s">
        <v>25</v>
      </c>
      <c r="L9" s="32" t="s">
        <v>29</v>
      </c>
    </row>
    <row r="10" spans="2:12" ht="15" customHeight="1" x14ac:dyDescent="0.25">
      <c r="B10" s="54" t="s">
        <v>77</v>
      </c>
      <c r="C10" s="61" t="s">
        <v>70</v>
      </c>
      <c r="D10" s="62"/>
      <c r="E10" s="62"/>
      <c r="F10" s="62"/>
      <c r="G10" s="62"/>
      <c r="H10" s="62"/>
      <c r="I10" s="63"/>
      <c r="J10" s="52">
        <v>-300000</v>
      </c>
      <c r="K10" s="29"/>
      <c r="L10" s="29"/>
    </row>
    <row r="11" spans="2:12" ht="33.75" customHeight="1" x14ac:dyDescent="0.25">
      <c r="B11" s="54" t="s">
        <v>40</v>
      </c>
      <c r="C11" s="61" t="s">
        <v>39</v>
      </c>
      <c r="D11" s="62"/>
      <c r="E11" s="62"/>
      <c r="F11" s="62"/>
      <c r="G11" s="62"/>
      <c r="H11" s="62"/>
      <c r="I11" s="63"/>
      <c r="J11" s="13">
        <v>100000</v>
      </c>
      <c r="K11" s="29"/>
      <c r="L11" s="29"/>
    </row>
    <row r="12" spans="2:12" ht="19.5" customHeight="1" x14ac:dyDescent="0.25">
      <c r="B12" s="55" t="s">
        <v>71</v>
      </c>
      <c r="C12" s="61" t="s">
        <v>72</v>
      </c>
      <c r="D12" s="62"/>
      <c r="E12" s="62"/>
      <c r="F12" s="62"/>
      <c r="G12" s="62"/>
      <c r="H12" s="62"/>
      <c r="I12" s="63"/>
      <c r="J12" s="13">
        <v>-18000</v>
      </c>
      <c r="K12" s="29"/>
      <c r="L12" s="29"/>
    </row>
    <row r="13" spans="2:12" ht="23.25" customHeight="1" x14ac:dyDescent="0.25">
      <c r="B13" s="54" t="s">
        <v>42</v>
      </c>
      <c r="C13" s="61" t="s">
        <v>41</v>
      </c>
      <c r="D13" s="62"/>
      <c r="E13" s="62"/>
      <c r="F13" s="62"/>
      <c r="G13" s="62"/>
      <c r="H13" s="62"/>
      <c r="I13" s="63"/>
      <c r="J13" s="52">
        <v>-420000</v>
      </c>
      <c r="K13" s="29"/>
      <c r="L13" s="29"/>
    </row>
    <row r="14" spans="2:12" ht="16.5" customHeight="1" x14ac:dyDescent="0.25">
      <c r="B14" s="56" t="s">
        <v>73</v>
      </c>
      <c r="C14" s="61" t="s">
        <v>74</v>
      </c>
      <c r="D14" s="62"/>
      <c r="E14" s="62"/>
      <c r="F14" s="62"/>
      <c r="G14" s="62"/>
      <c r="H14" s="62"/>
      <c r="I14" s="63"/>
      <c r="J14" s="52">
        <v>-160000</v>
      </c>
      <c r="K14" s="29"/>
      <c r="L14" s="29"/>
    </row>
    <row r="15" spans="2:12" ht="40.5" hidden="1" customHeight="1" x14ac:dyDescent="0.25">
      <c r="B15" s="53" t="s">
        <v>16</v>
      </c>
      <c r="C15" s="61" t="s">
        <v>17</v>
      </c>
      <c r="D15" s="62"/>
      <c r="E15" s="62"/>
      <c r="F15" s="62"/>
      <c r="G15" s="62"/>
      <c r="H15" s="62"/>
      <c r="I15" s="63"/>
      <c r="J15" s="13"/>
      <c r="K15" s="13"/>
      <c r="L15" s="13"/>
    </row>
    <row r="16" spans="2:12" ht="40.5" customHeight="1" x14ac:dyDescent="0.25">
      <c r="B16" s="53" t="s">
        <v>75</v>
      </c>
      <c r="C16" s="61" t="s">
        <v>76</v>
      </c>
      <c r="D16" s="62"/>
      <c r="E16" s="62"/>
      <c r="F16" s="62"/>
      <c r="G16" s="62"/>
      <c r="H16" s="62"/>
      <c r="I16" s="63"/>
      <c r="J16" s="13">
        <v>100000</v>
      </c>
      <c r="K16" s="13"/>
      <c r="L16" s="13"/>
    </row>
    <row r="17" spans="2:12" ht="40.5" customHeight="1" x14ac:dyDescent="0.25">
      <c r="B17" s="53" t="s">
        <v>78</v>
      </c>
      <c r="C17" s="64" t="s">
        <v>79</v>
      </c>
      <c r="D17" s="65"/>
      <c r="E17" s="65"/>
      <c r="F17" s="65"/>
      <c r="G17" s="65"/>
      <c r="H17" s="65"/>
      <c r="I17" s="65"/>
      <c r="J17" s="52">
        <v>-1072.3900000000001</v>
      </c>
      <c r="K17" s="13"/>
      <c r="L17" s="13"/>
    </row>
    <row r="18" spans="2:12" x14ac:dyDescent="0.25">
      <c r="B18" s="10"/>
      <c r="C18" s="58" t="s">
        <v>8</v>
      </c>
      <c r="D18" s="58"/>
      <c r="E18" s="58"/>
      <c r="F18" s="58"/>
      <c r="G18" s="58"/>
      <c r="H18" s="58"/>
      <c r="I18" s="59"/>
      <c r="J18" s="50">
        <f>J10+J11+J13+J14+J17+J16+J12</f>
        <v>-699072.39</v>
      </c>
      <c r="K18" s="14"/>
      <c r="L18" s="14"/>
    </row>
    <row r="19" spans="2:12" x14ac:dyDescent="0.25">
      <c r="B19" s="15"/>
      <c r="C19" s="16"/>
      <c r="D19" s="16"/>
      <c r="E19" s="16"/>
      <c r="F19" s="16"/>
      <c r="G19" s="16"/>
      <c r="H19" s="16"/>
      <c r="I19" s="16"/>
      <c r="J19" s="17"/>
    </row>
    <row r="20" spans="2:12" x14ac:dyDescent="0.25">
      <c r="B20" s="15"/>
      <c r="C20" s="16"/>
      <c r="D20" s="16"/>
      <c r="E20" s="16"/>
      <c r="F20" s="16"/>
      <c r="G20" s="16"/>
      <c r="H20" s="16"/>
      <c r="I20" s="16"/>
      <c r="J20" s="17"/>
    </row>
    <row r="21" spans="2:12" x14ac:dyDescent="0.25">
      <c r="B21" s="8" t="s">
        <v>2</v>
      </c>
    </row>
    <row r="22" spans="2:12" x14ac:dyDescent="0.25">
      <c r="B22" s="8" t="s">
        <v>87</v>
      </c>
      <c r="C22" s="18"/>
      <c r="D22" s="3"/>
    </row>
    <row r="23" spans="2:12" x14ac:dyDescent="0.25">
      <c r="B23" s="6" t="s">
        <v>11</v>
      </c>
    </row>
    <row r="24" spans="2:12" ht="47.25" x14ac:dyDescent="0.25">
      <c r="B24" s="9" t="s">
        <v>3</v>
      </c>
      <c r="C24" s="9" t="s">
        <v>4</v>
      </c>
      <c r="D24" s="9" t="s">
        <v>5</v>
      </c>
      <c r="E24" s="9"/>
      <c r="F24" s="9"/>
      <c r="G24" s="9"/>
      <c r="H24" s="9" t="s">
        <v>6</v>
      </c>
      <c r="I24" s="9" t="s">
        <v>10</v>
      </c>
      <c r="J24" s="33" t="s">
        <v>23</v>
      </c>
      <c r="K24" s="33" t="s">
        <v>24</v>
      </c>
      <c r="L24" s="9" t="s">
        <v>25</v>
      </c>
    </row>
    <row r="25" spans="2:12" ht="57.75" hidden="1" x14ac:dyDescent="0.25">
      <c r="B25" s="26" t="s">
        <v>20</v>
      </c>
      <c r="C25" s="19" t="s">
        <v>18</v>
      </c>
      <c r="D25" s="21" t="s">
        <v>19</v>
      </c>
      <c r="E25" s="21" t="s">
        <v>28</v>
      </c>
      <c r="F25" s="21" t="s">
        <v>0</v>
      </c>
      <c r="G25" s="1" t="s">
        <v>21</v>
      </c>
      <c r="H25" s="29"/>
      <c r="I25" s="1">
        <v>225</v>
      </c>
      <c r="J25" s="2">
        <f>J26+J27</f>
        <v>0</v>
      </c>
      <c r="K25" s="1">
        <f>K26+K27</f>
        <v>0</v>
      </c>
      <c r="L25" s="1">
        <f>L26+L27</f>
        <v>0</v>
      </c>
    </row>
    <row r="26" spans="2:12" ht="2.25" hidden="1" customHeight="1" x14ac:dyDescent="0.25">
      <c r="B26" s="28" t="s">
        <v>22</v>
      </c>
      <c r="C26" s="19"/>
      <c r="D26" s="21"/>
      <c r="E26" s="21"/>
      <c r="F26" s="21"/>
      <c r="G26" s="1"/>
      <c r="H26" s="29"/>
      <c r="I26" s="1"/>
      <c r="J26" s="42">
        <v>0</v>
      </c>
      <c r="K26" s="29"/>
      <c r="L26" s="29"/>
    </row>
    <row r="27" spans="2:12" hidden="1" x14ac:dyDescent="0.25">
      <c r="B27" s="28" t="s">
        <v>15</v>
      </c>
      <c r="C27" s="19"/>
      <c r="D27" s="21"/>
      <c r="E27" s="21"/>
      <c r="F27" s="21"/>
      <c r="G27" s="1"/>
      <c r="H27" s="29"/>
      <c r="I27" s="1"/>
      <c r="J27" s="42">
        <v>0</v>
      </c>
      <c r="K27" s="29">
        <v>0</v>
      </c>
      <c r="L27" s="29">
        <v>0</v>
      </c>
    </row>
    <row r="28" spans="2:12" ht="57.75" x14ac:dyDescent="0.25">
      <c r="B28" s="46" t="s">
        <v>44</v>
      </c>
      <c r="C28" s="34" t="s">
        <v>36</v>
      </c>
      <c r="D28" s="35" t="s">
        <v>31</v>
      </c>
      <c r="E28" s="36" t="s">
        <v>32</v>
      </c>
      <c r="F28" s="36" t="s">
        <v>0</v>
      </c>
      <c r="G28" s="36" t="s">
        <v>45</v>
      </c>
      <c r="H28" s="34" t="s">
        <v>46</v>
      </c>
      <c r="I28" s="47"/>
      <c r="J28" s="44">
        <f>J29</f>
        <v>11000</v>
      </c>
      <c r="K28" s="29"/>
      <c r="L28" s="29"/>
    </row>
    <row r="29" spans="2:12" x14ac:dyDescent="0.25">
      <c r="B29" s="48"/>
      <c r="C29" s="39"/>
      <c r="D29" s="40"/>
      <c r="E29" s="40"/>
      <c r="F29" s="40"/>
      <c r="G29" s="40"/>
      <c r="H29" s="37"/>
      <c r="I29" s="38">
        <v>225</v>
      </c>
      <c r="J29" s="41">
        <v>11000</v>
      </c>
      <c r="K29" s="29"/>
      <c r="L29" s="29"/>
    </row>
    <row r="30" spans="2:12" ht="28.5" x14ac:dyDescent="0.25">
      <c r="B30" s="49" t="s">
        <v>38</v>
      </c>
      <c r="C30" s="39" t="s">
        <v>12</v>
      </c>
      <c r="D30" s="40" t="s">
        <v>0</v>
      </c>
      <c r="E30" s="40" t="s">
        <v>28</v>
      </c>
      <c r="F30" s="40" t="s">
        <v>34</v>
      </c>
      <c r="G30" s="40" t="s">
        <v>37</v>
      </c>
      <c r="H30" s="37">
        <v>244</v>
      </c>
      <c r="I30" s="38"/>
      <c r="J30" s="43">
        <f>J31</f>
        <v>70000</v>
      </c>
      <c r="K30" s="29"/>
      <c r="L30" s="29"/>
    </row>
    <row r="31" spans="2:12" x14ac:dyDescent="0.25">
      <c r="B31" s="48"/>
      <c r="C31" s="39"/>
      <c r="D31" s="40"/>
      <c r="E31" s="40"/>
      <c r="F31" s="40"/>
      <c r="G31" s="40"/>
      <c r="H31" s="37"/>
      <c r="I31" s="38">
        <v>225</v>
      </c>
      <c r="J31" s="41">
        <v>70000</v>
      </c>
      <c r="K31" s="29"/>
      <c r="L31" s="29"/>
    </row>
    <row r="32" spans="2:12" ht="57" x14ac:dyDescent="0.25">
      <c r="B32" s="49" t="s">
        <v>63</v>
      </c>
      <c r="C32" s="39" t="s">
        <v>47</v>
      </c>
      <c r="D32" s="40" t="s">
        <v>48</v>
      </c>
      <c r="E32" s="40" t="s">
        <v>49</v>
      </c>
      <c r="F32" s="40" t="s">
        <v>0</v>
      </c>
      <c r="G32" s="40" t="s">
        <v>50</v>
      </c>
      <c r="H32" s="37"/>
      <c r="I32" s="38"/>
      <c r="J32" s="43">
        <f>J33+J34</f>
        <v>0</v>
      </c>
      <c r="K32" s="29"/>
      <c r="L32" s="29"/>
    </row>
    <row r="33" spans="2:12" x14ac:dyDescent="0.25">
      <c r="B33" s="49"/>
      <c r="C33" s="39"/>
      <c r="D33" s="40"/>
      <c r="E33" s="40"/>
      <c r="F33" s="40"/>
      <c r="G33" s="40"/>
      <c r="H33" s="37">
        <v>244</v>
      </c>
      <c r="I33" s="38">
        <v>310.226</v>
      </c>
      <c r="J33" s="41">
        <v>-9250</v>
      </c>
      <c r="K33" s="29"/>
      <c r="L33" s="29"/>
    </row>
    <row r="34" spans="2:12" x14ac:dyDescent="0.25">
      <c r="B34" s="49"/>
      <c r="C34" s="39"/>
      <c r="D34" s="40"/>
      <c r="E34" s="40"/>
      <c r="F34" s="40"/>
      <c r="G34" s="40"/>
      <c r="H34" s="37">
        <v>853</v>
      </c>
      <c r="I34" s="38">
        <v>291</v>
      </c>
      <c r="J34" s="41">
        <v>9250</v>
      </c>
      <c r="K34" s="29"/>
      <c r="L34" s="29"/>
    </row>
    <row r="35" spans="2:12" ht="43.5" x14ac:dyDescent="0.25">
      <c r="B35" s="26" t="s">
        <v>55</v>
      </c>
      <c r="C35" s="39" t="s">
        <v>56</v>
      </c>
      <c r="D35" s="40" t="s">
        <v>31</v>
      </c>
      <c r="E35" s="40" t="s">
        <v>32</v>
      </c>
      <c r="F35" s="40" t="s">
        <v>0</v>
      </c>
      <c r="G35" s="40" t="s">
        <v>57</v>
      </c>
      <c r="H35" s="37">
        <v>870</v>
      </c>
      <c r="I35" s="38"/>
      <c r="J35" s="43">
        <f>J36</f>
        <v>-50000</v>
      </c>
      <c r="K35" s="29"/>
      <c r="L35" s="29"/>
    </row>
    <row r="36" spans="2:12" x14ac:dyDescent="0.25">
      <c r="B36" s="48"/>
      <c r="C36" s="39"/>
      <c r="D36" s="40"/>
      <c r="E36" s="40"/>
      <c r="F36" s="40"/>
      <c r="G36" s="40"/>
      <c r="H36" s="37"/>
      <c r="I36" s="38"/>
      <c r="J36" s="41">
        <v>-50000</v>
      </c>
      <c r="K36" s="29"/>
      <c r="L36" s="29"/>
    </row>
    <row r="37" spans="2:12" x14ac:dyDescent="0.25">
      <c r="B37" s="49" t="s">
        <v>51</v>
      </c>
      <c r="C37" s="39" t="s">
        <v>52</v>
      </c>
      <c r="D37" s="21" t="s">
        <v>13</v>
      </c>
      <c r="E37" s="27" t="s">
        <v>28</v>
      </c>
      <c r="F37" s="27" t="s">
        <v>0</v>
      </c>
      <c r="G37" s="40" t="s">
        <v>53</v>
      </c>
      <c r="H37" s="37">
        <v>244</v>
      </c>
      <c r="I37" s="38"/>
      <c r="J37" s="43">
        <f>J39+J40+J38</f>
        <v>-33750</v>
      </c>
      <c r="K37" s="29"/>
      <c r="L37" s="29"/>
    </row>
    <row r="38" spans="2:12" x14ac:dyDescent="0.25">
      <c r="B38" s="49"/>
      <c r="C38" s="39"/>
      <c r="D38" s="21"/>
      <c r="E38" s="27"/>
      <c r="F38" s="27"/>
      <c r="G38" s="40"/>
      <c r="H38" s="37"/>
      <c r="I38" s="38">
        <v>223</v>
      </c>
      <c r="J38" s="41">
        <v>-15450</v>
      </c>
      <c r="K38" s="29"/>
      <c r="L38" s="29"/>
    </row>
    <row r="39" spans="2:12" x14ac:dyDescent="0.25">
      <c r="B39" s="49"/>
      <c r="C39" s="39"/>
      <c r="D39" s="21"/>
      <c r="E39" s="27"/>
      <c r="F39" s="27"/>
      <c r="G39" s="40"/>
      <c r="H39" s="37"/>
      <c r="I39" s="38">
        <v>225</v>
      </c>
      <c r="J39" s="41">
        <v>-15220</v>
      </c>
      <c r="K39" s="29"/>
      <c r="L39" s="29"/>
    </row>
    <row r="40" spans="2:12" x14ac:dyDescent="0.25">
      <c r="B40" s="49"/>
      <c r="C40" s="39"/>
      <c r="D40" s="21"/>
      <c r="E40" s="27"/>
      <c r="F40" s="27"/>
      <c r="G40" s="40"/>
      <c r="H40" s="37"/>
      <c r="I40" s="38">
        <v>226</v>
      </c>
      <c r="J40" s="41">
        <v>-3080</v>
      </c>
      <c r="K40" s="29"/>
      <c r="L40" s="29"/>
    </row>
    <row r="41" spans="2:12" ht="57" x14ac:dyDescent="0.25">
      <c r="B41" s="51" t="s">
        <v>83</v>
      </c>
      <c r="C41" s="19" t="s">
        <v>80</v>
      </c>
      <c r="D41" s="21" t="s">
        <v>81</v>
      </c>
      <c r="E41" s="21" t="s">
        <v>28</v>
      </c>
      <c r="F41" s="21" t="s">
        <v>0</v>
      </c>
      <c r="G41" s="21" t="s">
        <v>82</v>
      </c>
      <c r="H41" s="37">
        <v>244</v>
      </c>
      <c r="I41" s="22"/>
      <c r="J41" s="2">
        <f>J42</f>
        <v>-10000</v>
      </c>
      <c r="K41" s="29"/>
      <c r="L41" s="29"/>
    </row>
    <row r="42" spans="2:12" x14ac:dyDescent="0.25">
      <c r="B42" s="45"/>
      <c r="C42" s="19"/>
      <c r="D42" s="21"/>
      <c r="E42" s="21"/>
      <c r="F42" s="21"/>
      <c r="G42" s="21"/>
      <c r="H42" s="20"/>
      <c r="I42" s="22">
        <v>226</v>
      </c>
      <c r="J42" s="42">
        <v>-10000</v>
      </c>
      <c r="K42" s="29"/>
      <c r="L42" s="29"/>
    </row>
    <row r="43" spans="2:12" ht="28.5" x14ac:dyDescent="0.25">
      <c r="B43" s="31" t="s">
        <v>64</v>
      </c>
      <c r="C43" s="19" t="s">
        <v>65</v>
      </c>
      <c r="D43" s="21" t="s">
        <v>66</v>
      </c>
      <c r="E43" s="21" t="s">
        <v>28</v>
      </c>
      <c r="F43" s="21" t="s">
        <v>0</v>
      </c>
      <c r="G43" s="21" t="s">
        <v>67</v>
      </c>
      <c r="H43" s="20">
        <v>244</v>
      </c>
      <c r="I43" s="22"/>
      <c r="J43" s="2">
        <f>J44</f>
        <v>-14000</v>
      </c>
      <c r="K43" s="29"/>
      <c r="L43" s="29"/>
    </row>
    <row r="44" spans="2:12" x14ac:dyDescent="0.25">
      <c r="B44" s="45"/>
      <c r="C44" s="19"/>
      <c r="D44" s="21"/>
      <c r="E44" s="21"/>
      <c r="F44" s="21"/>
      <c r="G44" s="21"/>
      <c r="H44" s="20"/>
      <c r="I44" s="22">
        <v>226</v>
      </c>
      <c r="J44" s="42">
        <v>-14000</v>
      </c>
      <c r="K44" s="29"/>
      <c r="L44" s="29"/>
    </row>
    <row r="45" spans="2:12" ht="57" x14ac:dyDescent="0.25">
      <c r="B45" s="51" t="s">
        <v>88</v>
      </c>
      <c r="C45" s="19" t="s">
        <v>65</v>
      </c>
      <c r="D45" s="21" t="s">
        <v>66</v>
      </c>
      <c r="E45" s="21" t="s">
        <v>28</v>
      </c>
      <c r="F45" s="21" t="s">
        <v>0</v>
      </c>
      <c r="G45" s="21" t="s">
        <v>89</v>
      </c>
      <c r="H45" s="20">
        <v>244</v>
      </c>
      <c r="I45" s="22"/>
      <c r="J45" s="2">
        <f>J46</f>
        <v>-5000</v>
      </c>
      <c r="K45" s="29"/>
      <c r="L45" s="29"/>
    </row>
    <row r="46" spans="2:12" x14ac:dyDescent="0.25">
      <c r="B46" s="45"/>
      <c r="C46" s="19"/>
      <c r="D46" s="21"/>
      <c r="E46" s="21"/>
      <c r="F46" s="21"/>
      <c r="G46" s="21"/>
      <c r="H46" s="20"/>
      <c r="I46" s="22">
        <v>226</v>
      </c>
      <c r="J46" s="42">
        <v>-5000</v>
      </c>
      <c r="K46" s="29"/>
      <c r="L46" s="29"/>
    </row>
    <row r="47" spans="2:12" ht="71.25" x14ac:dyDescent="0.25">
      <c r="B47" s="51" t="s">
        <v>85</v>
      </c>
      <c r="C47" s="19" t="s">
        <v>65</v>
      </c>
      <c r="D47" s="21" t="s">
        <v>66</v>
      </c>
      <c r="E47" s="21" t="s">
        <v>28</v>
      </c>
      <c r="F47" s="21" t="s">
        <v>0</v>
      </c>
      <c r="G47" s="21" t="s">
        <v>84</v>
      </c>
      <c r="H47" s="20">
        <v>244</v>
      </c>
      <c r="I47" s="22"/>
      <c r="J47" s="2">
        <f>J48</f>
        <v>-17400</v>
      </c>
      <c r="K47" s="29"/>
      <c r="L47" s="29"/>
    </row>
    <row r="48" spans="2:12" x14ac:dyDescent="0.25">
      <c r="B48" s="45"/>
      <c r="C48" s="19"/>
      <c r="D48" s="21"/>
      <c r="E48" s="21"/>
      <c r="F48" s="21"/>
      <c r="G48" s="21"/>
      <c r="H48" s="20"/>
      <c r="I48" s="22">
        <v>226</v>
      </c>
      <c r="J48" s="42">
        <v>-17400</v>
      </c>
      <c r="K48" s="29"/>
      <c r="L48" s="29"/>
    </row>
    <row r="49" spans="2:12" ht="28.5" x14ac:dyDescent="0.25">
      <c r="B49" s="51" t="s">
        <v>69</v>
      </c>
      <c r="C49" s="19" t="s">
        <v>65</v>
      </c>
      <c r="D49" s="21" t="s">
        <v>31</v>
      </c>
      <c r="E49" s="21" t="s">
        <v>32</v>
      </c>
      <c r="F49" s="21" t="s">
        <v>0</v>
      </c>
      <c r="G49" s="21" t="s">
        <v>68</v>
      </c>
      <c r="H49" s="20">
        <v>244</v>
      </c>
      <c r="I49" s="22"/>
      <c r="J49" s="2">
        <f>J50</f>
        <v>-5000</v>
      </c>
      <c r="K49" s="29"/>
      <c r="L49" s="29"/>
    </row>
    <row r="50" spans="2:12" x14ac:dyDescent="0.25">
      <c r="B50" s="45"/>
      <c r="C50" s="19"/>
      <c r="D50" s="21"/>
      <c r="E50" s="21"/>
      <c r="F50" s="21"/>
      <c r="G50" s="21"/>
      <c r="H50" s="20"/>
      <c r="I50" s="22">
        <v>226</v>
      </c>
      <c r="J50" s="42">
        <v>-5000</v>
      </c>
      <c r="K50" s="29"/>
      <c r="L50" s="29"/>
    </row>
    <row r="51" spans="2:12" x14ac:dyDescent="0.25">
      <c r="B51" s="45"/>
      <c r="C51" s="19"/>
      <c r="D51" s="21"/>
      <c r="E51" s="21"/>
      <c r="F51" s="21"/>
      <c r="G51" s="21"/>
      <c r="H51" s="20"/>
      <c r="I51" s="22"/>
      <c r="J51" s="42"/>
      <c r="K51" s="29"/>
      <c r="L51" s="29"/>
    </row>
    <row r="52" spans="2:12" ht="28.5" x14ac:dyDescent="0.25">
      <c r="B52" s="51" t="s">
        <v>90</v>
      </c>
      <c r="C52" s="24" t="s">
        <v>33</v>
      </c>
      <c r="D52" s="25" t="s">
        <v>30</v>
      </c>
      <c r="E52" s="24" t="s">
        <v>28</v>
      </c>
      <c r="F52" s="24" t="s">
        <v>54</v>
      </c>
      <c r="G52" s="24" t="s">
        <v>91</v>
      </c>
      <c r="H52" s="20">
        <v>244</v>
      </c>
      <c r="I52" s="22"/>
      <c r="J52" s="2">
        <f>J53</f>
        <v>-1000</v>
      </c>
      <c r="K52" s="29"/>
      <c r="L52" s="29"/>
    </row>
    <row r="53" spans="2:12" x14ac:dyDescent="0.25">
      <c r="B53" s="45"/>
      <c r="C53" s="19"/>
      <c r="D53" s="21"/>
      <c r="E53" s="21"/>
      <c r="F53" s="21"/>
      <c r="G53" s="21"/>
      <c r="H53" s="20"/>
      <c r="I53" s="22">
        <v>226</v>
      </c>
      <c r="J53" s="42">
        <v>-1000</v>
      </c>
      <c r="K53" s="29"/>
      <c r="L53" s="29"/>
    </row>
    <row r="54" spans="2:12" ht="28.5" x14ac:dyDescent="0.25">
      <c r="B54" s="51" t="s">
        <v>92</v>
      </c>
      <c r="C54" s="19" t="s">
        <v>33</v>
      </c>
      <c r="D54" s="21" t="s">
        <v>93</v>
      </c>
      <c r="E54" s="21" t="s">
        <v>28</v>
      </c>
      <c r="F54" s="21" t="s">
        <v>0</v>
      </c>
      <c r="G54" s="21" t="s">
        <v>94</v>
      </c>
      <c r="H54" s="20">
        <v>244</v>
      </c>
      <c r="I54" s="22"/>
      <c r="J54" s="2">
        <f>J55</f>
        <v>-1000</v>
      </c>
      <c r="K54" s="29"/>
      <c r="L54" s="29"/>
    </row>
    <row r="55" spans="2:12" x14ac:dyDescent="0.25">
      <c r="B55" s="45"/>
      <c r="C55" s="19"/>
      <c r="D55" s="21"/>
      <c r="E55" s="21"/>
      <c r="F55" s="21"/>
      <c r="G55" s="21"/>
      <c r="H55" s="20"/>
      <c r="I55" s="22">
        <v>226</v>
      </c>
      <c r="J55" s="42">
        <v>-1000</v>
      </c>
      <c r="K55" s="29"/>
      <c r="L55" s="29"/>
    </row>
    <row r="56" spans="2:12" ht="42.75" x14ac:dyDescent="0.25">
      <c r="B56" s="51" t="s">
        <v>95</v>
      </c>
      <c r="C56" s="24" t="s">
        <v>80</v>
      </c>
      <c r="D56" s="25" t="s">
        <v>31</v>
      </c>
      <c r="E56" s="27" t="s">
        <v>32</v>
      </c>
      <c r="F56" s="27" t="s">
        <v>0</v>
      </c>
      <c r="G56" s="27" t="s">
        <v>96</v>
      </c>
      <c r="H56" s="20">
        <v>244</v>
      </c>
      <c r="I56" s="22"/>
      <c r="J56" s="2">
        <f>J57</f>
        <v>-130000</v>
      </c>
      <c r="K56" s="29"/>
      <c r="L56" s="29"/>
    </row>
    <row r="57" spans="2:12" x14ac:dyDescent="0.25">
      <c r="B57" s="45"/>
      <c r="C57" s="19"/>
      <c r="D57" s="21"/>
      <c r="E57" s="21"/>
      <c r="F57" s="21"/>
      <c r="G57" s="21"/>
      <c r="H57" s="20"/>
      <c r="I57" s="22">
        <v>226</v>
      </c>
      <c r="J57" s="42">
        <v>-130000</v>
      </c>
      <c r="K57" s="29"/>
      <c r="L57" s="29"/>
    </row>
    <row r="58" spans="2:12" ht="29.25" x14ac:dyDescent="0.25">
      <c r="B58" s="30" t="s">
        <v>97</v>
      </c>
      <c r="C58" s="24" t="s">
        <v>18</v>
      </c>
      <c r="D58" s="25" t="s">
        <v>19</v>
      </c>
      <c r="E58" s="24" t="s">
        <v>28</v>
      </c>
      <c r="F58" s="24" t="s">
        <v>0</v>
      </c>
      <c r="G58" s="24" t="s">
        <v>98</v>
      </c>
      <c r="H58" s="20">
        <v>244</v>
      </c>
      <c r="I58" s="22"/>
      <c r="J58" s="2">
        <f>J59</f>
        <v>100000</v>
      </c>
      <c r="K58" s="29"/>
      <c r="L58" s="29"/>
    </row>
    <row r="59" spans="2:12" x14ac:dyDescent="0.25">
      <c r="B59" s="45"/>
      <c r="C59" s="19"/>
      <c r="D59" s="21"/>
      <c r="E59" s="21"/>
      <c r="F59" s="21"/>
      <c r="G59" s="21"/>
      <c r="H59" s="20"/>
      <c r="I59" s="22">
        <v>225</v>
      </c>
      <c r="J59" s="42">
        <v>100000</v>
      </c>
      <c r="K59" s="29"/>
      <c r="L59" s="29"/>
    </row>
    <row r="60" spans="2:12" ht="28.5" x14ac:dyDescent="0.25">
      <c r="B60" s="51" t="s">
        <v>100</v>
      </c>
      <c r="C60" s="19" t="s">
        <v>36</v>
      </c>
      <c r="D60" s="21" t="s">
        <v>31</v>
      </c>
      <c r="E60" s="21" t="s">
        <v>32</v>
      </c>
      <c r="F60" s="21" t="s">
        <v>0</v>
      </c>
      <c r="G60" s="21" t="s">
        <v>99</v>
      </c>
      <c r="H60" s="20">
        <v>244</v>
      </c>
      <c r="I60" s="22"/>
      <c r="J60" s="2">
        <f>J61</f>
        <v>30000</v>
      </c>
      <c r="K60" s="29"/>
      <c r="L60" s="29"/>
    </row>
    <row r="61" spans="2:12" x14ac:dyDescent="0.25">
      <c r="B61" s="45" t="s">
        <v>101</v>
      </c>
      <c r="C61" s="19"/>
      <c r="D61" s="21"/>
      <c r="E61" s="21"/>
      <c r="F61" s="21"/>
      <c r="G61" s="21"/>
      <c r="H61" s="20"/>
      <c r="I61" s="22">
        <v>226</v>
      </c>
      <c r="J61" s="42">
        <v>30000</v>
      </c>
      <c r="K61" s="29"/>
      <c r="L61" s="29"/>
    </row>
    <row r="62" spans="2:12" ht="42.75" x14ac:dyDescent="0.25">
      <c r="B62" s="51" t="s">
        <v>58</v>
      </c>
      <c r="C62" s="19" t="s">
        <v>35</v>
      </c>
      <c r="D62" s="21" t="s">
        <v>43</v>
      </c>
      <c r="E62" s="21" t="s">
        <v>28</v>
      </c>
      <c r="F62" s="21" t="s">
        <v>0</v>
      </c>
      <c r="G62" s="21" t="s">
        <v>59</v>
      </c>
      <c r="H62" s="20">
        <v>611</v>
      </c>
      <c r="I62" s="22"/>
      <c r="J62" s="2">
        <f>J63</f>
        <v>82000</v>
      </c>
      <c r="K62" s="29"/>
      <c r="L62" s="29"/>
    </row>
    <row r="63" spans="2:12" x14ac:dyDescent="0.25">
      <c r="B63" s="45"/>
      <c r="C63" s="19"/>
      <c r="D63" s="21"/>
      <c r="E63" s="21"/>
      <c r="F63" s="21"/>
      <c r="G63" s="21"/>
      <c r="H63" s="20"/>
      <c r="I63" s="22">
        <v>241</v>
      </c>
      <c r="J63" s="42">
        <v>82000</v>
      </c>
      <c r="K63" s="29"/>
      <c r="L63" s="29"/>
    </row>
    <row r="64" spans="2:12" ht="28.5" x14ac:dyDescent="0.25">
      <c r="B64" s="51" t="s">
        <v>61</v>
      </c>
      <c r="C64" s="19" t="s">
        <v>12</v>
      </c>
      <c r="D64" s="21" t="s">
        <v>13</v>
      </c>
      <c r="E64" s="21" t="s">
        <v>28</v>
      </c>
      <c r="F64" s="21" t="s">
        <v>0</v>
      </c>
      <c r="G64" s="21" t="s">
        <v>62</v>
      </c>
      <c r="H64" s="20" t="s">
        <v>46</v>
      </c>
      <c r="I64" s="22"/>
      <c r="J64" s="2">
        <f>J65+J66+J67</f>
        <v>-724922.39</v>
      </c>
      <c r="K64" s="29"/>
      <c r="L64" s="29"/>
    </row>
    <row r="65" spans="2:15" x14ac:dyDescent="0.25">
      <c r="B65" s="45"/>
      <c r="C65" s="19"/>
      <c r="D65" s="21"/>
      <c r="E65" s="21"/>
      <c r="F65" s="21"/>
      <c r="G65" s="21"/>
      <c r="H65" s="20"/>
      <c r="I65" s="22">
        <v>225</v>
      </c>
      <c r="J65" s="42">
        <v>-719382.39</v>
      </c>
      <c r="K65" s="29"/>
      <c r="L65" s="29"/>
    </row>
    <row r="66" spans="2:15" x14ac:dyDescent="0.25">
      <c r="B66" s="45"/>
      <c r="C66" s="19"/>
      <c r="D66" s="21"/>
      <c r="E66" s="21"/>
      <c r="F66" s="21"/>
      <c r="G66" s="21"/>
      <c r="H66" s="20"/>
      <c r="I66" s="22">
        <v>226</v>
      </c>
      <c r="J66" s="42">
        <v>-2650</v>
      </c>
      <c r="K66" s="29"/>
      <c r="L66" s="29"/>
    </row>
    <row r="67" spans="2:15" x14ac:dyDescent="0.25">
      <c r="B67" s="45"/>
      <c r="C67" s="19"/>
      <c r="D67" s="21"/>
      <c r="E67" s="21"/>
      <c r="F67" s="21"/>
      <c r="G67" s="21"/>
      <c r="H67" s="20"/>
      <c r="I67" s="22">
        <v>346</v>
      </c>
      <c r="J67" s="42">
        <v>-2890</v>
      </c>
      <c r="K67" s="29"/>
      <c r="L67" s="29"/>
    </row>
    <row r="68" spans="2:15" s="3" customFormat="1" ht="27.75" customHeight="1" x14ac:dyDescent="0.25">
      <c r="B68" s="1" t="s">
        <v>14</v>
      </c>
      <c r="C68" s="1"/>
      <c r="D68" s="1"/>
      <c r="E68" s="1"/>
      <c r="F68" s="1"/>
      <c r="G68" s="1"/>
      <c r="H68" s="1"/>
      <c r="I68" s="1"/>
      <c r="J68" s="2">
        <f>J28+J30+J32+J35+J37+J41+J43+J49+J62+J64+J47+J54+J52+J45+J56+J58+J60</f>
        <v>-699072.39</v>
      </c>
      <c r="K68" s="2"/>
      <c r="L68" s="2"/>
    </row>
    <row r="69" spans="2:15" x14ac:dyDescent="0.25">
      <c r="B69" s="4" t="s">
        <v>60</v>
      </c>
      <c r="K69" s="29"/>
      <c r="L69" s="29"/>
    </row>
    <row r="70" spans="2:15" x14ac:dyDescent="0.25">
      <c r="B70" s="4" t="s">
        <v>26</v>
      </c>
      <c r="J70" s="5">
        <v>-699072.39</v>
      </c>
    </row>
    <row r="72" spans="2:15" x14ac:dyDescent="0.25">
      <c r="O72" s="23"/>
    </row>
    <row r="73" spans="2:15" x14ac:dyDescent="0.25">
      <c r="N73" s="23"/>
    </row>
  </sheetData>
  <mergeCells count="11">
    <mergeCell ref="B2:J2"/>
    <mergeCell ref="C18:I18"/>
    <mergeCell ref="C9:I9"/>
    <mergeCell ref="C10:I10"/>
    <mergeCell ref="C11:I11"/>
    <mergeCell ref="C12:I12"/>
    <mergeCell ref="C14:I14"/>
    <mergeCell ref="C15:I15"/>
    <mergeCell ref="C13:I13"/>
    <mergeCell ref="C17:I17"/>
    <mergeCell ref="C16:I16"/>
  </mergeCells>
  <pageMargins left="0.11811023622047245" right="0.11811023622047245" top="0.15748031496062992" bottom="0.1574803149606299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WLADIMIR</dc:creator>
  <cp:lastModifiedBy>СЮ</cp:lastModifiedBy>
  <cp:lastPrinted>2022-12-12T12:01:53Z</cp:lastPrinted>
  <dcterms:created xsi:type="dcterms:W3CDTF">2019-02-03T07:52:31Z</dcterms:created>
  <dcterms:modified xsi:type="dcterms:W3CDTF">2022-12-14T12:29:56Z</dcterms:modified>
</cp:coreProperties>
</file>